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исеева 7" sheetId="1" r:id="rId1"/>
  </sheets>
  <externalReferences>
    <externalReference r:id="rId2"/>
  </externalReferences>
  <definedNames>
    <definedName name="Z_6E36EA37_049E_4FAE_B719_2847CD16F858_.wvu.Cols" localSheetId="0" hidden="1">'Елисеева 7'!#REF!,'Елисеева 7'!#REF!</definedName>
    <definedName name="Z_6E36EA37_049E_4FAE_B719_2847CD16F858_.wvu.Rows" localSheetId="0" hidden="1">'Елисеева 7'!$39:$42</definedName>
    <definedName name="Z_73C0D023_21BD_4441_8EFA_957546C15799_.wvu.Cols" localSheetId="0" hidden="1">'Елисеева 7'!#REF!,'Елисеева 7'!#REF!</definedName>
    <definedName name="Z_73C0D023_21BD_4441_8EFA_957546C15799_.wvu.Rows" localSheetId="0" hidden="1">'Елисеева 7'!$39:$42</definedName>
    <definedName name="_xlnm.Print_Area" localSheetId="0">'Елисеева 7'!$A$1:$G$57</definedName>
  </definedNames>
  <calcPr calcId="145621"/>
</workbook>
</file>

<file path=xl/calcChain.xml><?xml version="1.0" encoding="utf-8"?>
<calcChain xmlns="http://schemas.openxmlformats.org/spreadsheetml/2006/main">
  <c r="F12" i="1" l="1"/>
  <c r="G12" i="1"/>
  <c r="E12" i="1"/>
  <c r="F6" i="1"/>
  <c r="G6" i="1"/>
  <c r="E6" i="1"/>
  <c r="F45" i="1" l="1"/>
  <c r="F44" i="1"/>
  <c r="F43" i="1"/>
  <c r="F38" i="1"/>
  <c r="F37" i="1"/>
  <c r="F35" i="1"/>
  <c r="F34" i="1"/>
  <c r="F33" i="1"/>
  <c r="F32" i="1"/>
  <c r="F31" i="1"/>
  <c r="F29" i="1" s="1"/>
  <c r="F28" i="1"/>
  <c r="F27" i="1"/>
  <c r="F26" i="1"/>
  <c r="F25" i="1"/>
  <c r="F24" i="1"/>
  <c r="F54" i="1"/>
  <c r="F53" i="1"/>
  <c r="F48" i="1"/>
  <c r="F22" i="1" l="1"/>
  <c r="F36" i="1"/>
  <c r="F47" i="1"/>
  <c r="F52" i="1" s="1"/>
  <c r="F55" i="1" l="1"/>
</calcChain>
</file>

<file path=xl/sharedStrings.xml><?xml version="1.0" encoding="utf-8"?>
<sst xmlns="http://schemas.openxmlformats.org/spreadsheetml/2006/main" count="56" uniqueCount="48">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</sst>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31">
          <cell r="FT231">
            <v>0</v>
          </cell>
        </row>
      </sheetData>
      <sheetData sheetId="1"/>
      <sheetData sheetId="2">
        <row r="11">
          <cell r="W11">
            <v>7710.4318147994873</v>
          </cell>
        </row>
        <row r="255">
          <cell r="W255">
            <v>23778.676939401943</v>
          </cell>
          <cell r="X255">
            <v>4791.3477724236745</v>
          </cell>
          <cell r="Y255">
            <v>20465.043400000002</v>
          </cell>
          <cell r="AA255">
            <v>0</v>
          </cell>
          <cell r="AI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X255">
            <v>76268.074887362411</v>
          </cell>
          <cell r="BB255">
            <v>2269.5429999999997</v>
          </cell>
          <cell r="BC255">
            <v>0</v>
          </cell>
          <cell r="BD255">
            <v>0</v>
          </cell>
          <cell r="BN255">
            <v>52326</v>
          </cell>
          <cell r="BO255">
            <v>16146.2</v>
          </cell>
          <cell r="BP255">
            <v>0</v>
          </cell>
          <cell r="BQ255">
            <v>6798</v>
          </cell>
          <cell r="CN255">
            <v>13229.281727437268</v>
          </cell>
          <cell r="CO255">
            <v>2720.6488100734277</v>
          </cell>
          <cell r="CP255">
            <v>0</v>
          </cell>
          <cell r="DE255">
            <v>12143.052048639527</v>
          </cell>
          <cell r="DS255">
            <v>40597.080176042</v>
          </cell>
          <cell r="DT255">
            <v>8554.9358507593224</v>
          </cell>
          <cell r="DU255">
            <v>6703.4040000000005</v>
          </cell>
          <cell r="EC255">
            <v>0</v>
          </cell>
          <cell r="EL255">
            <v>38636.745336424799</v>
          </cell>
          <cell r="EU255">
            <v>72967.88021479499</v>
          </cell>
          <cell r="EV255">
            <v>17895.450673750271</v>
          </cell>
          <cell r="EW255">
            <v>822.15059999999994</v>
          </cell>
          <cell r="FH255">
            <v>57982.555433052934</v>
          </cell>
          <cell r="FM255">
            <v>37776.786265814451</v>
          </cell>
          <cell r="FN255">
            <v>11369.147386016542</v>
          </cell>
          <cell r="FO255">
            <v>2.8472101512252024E-13</v>
          </cell>
          <cell r="FU255">
            <v>29922.770460696156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57"/>
  <sheetViews>
    <sheetView tabSelected="1" zoomScale="90" zoomScaleNormal="90" workbookViewId="0">
      <selection activeCell="A3" sqref="A3:XFD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10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5" t="s">
        <v>38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33</v>
      </c>
      <c r="B2" s="38"/>
      <c r="C2" s="38"/>
      <c r="D2" s="38"/>
      <c r="E2" s="38"/>
      <c r="F2" s="38"/>
      <c r="G2" s="38"/>
    </row>
    <row r="3" spans="1:7" ht="15.6" x14ac:dyDescent="0.25">
      <c r="A3" s="2"/>
      <c r="B3" s="3"/>
      <c r="C3" s="4"/>
      <c r="D3" s="5"/>
      <c r="E3" s="31" t="s">
        <v>47</v>
      </c>
      <c r="F3" s="33" t="s">
        <v>34</v>
      </c>
      <c r="G3" s="33"/>
    </row>
    <row r="4" spans="1:7" ht="10.199999999999999" customHeight="1" x14ac:dyDescent="0.3">
      <c r="A4" s="6"/>
      <c r="B4" s="7"/>
      <c r="C4" s="8"/>
      <c r="D4" s="9"/>
      <c r="E4" s="10"/>
      <c r="F4" s="11"/>
    </row>
    <row r="5" spans="1:7" ht="55.2" x14ac:dyDescent="0.25">
      <c r="A5" s="48" t="s">
        <v>0</v>
      </c>
      <c r="B5" s="49"/>
      <c r="C5" s="49"/>
      <c r="D5" s="50"/>
      <c r="E5" s="12" t="s">
        <v>1</v>
      </c>
      <c r="F5" s="12" t="s">
        <v>2</v>
      </c>
      <c r="G5" s="13" t="s">
        <v>35</v>
      </c>
    </row>
    <row r="6" spans="1:7" ht="15.6" x14ac:dyDescent="0.3">
      <c r="A6" s="51" t="s">
        <v>3</v>
      </c>
      <c r="B6" s="52"/>
      <c r="C6" s="52"/>
      <c r="D6" s="53"/>
      <c r="E6" s="32">
        <f>SUM(E7:E11)</f>
        <v>1533633.93</v>
      </c>
      <c r="F6" s="32">
        <f t="shared" ref="F6:G6" si="0">SUM(F7:F11)</f>
        <v>1473983.6199999999</v>
      </c>
      <c r="G6" s="32">
        <f t="shared" si="0"/>
        <v>518951.09</v>
      </c>
    </row>
    <row r="7" spans="1:7" ht="13.2" customHeight="1" x14ac:dyDescent="0.3">
      <c r="A7" s="39" t="s">
        <v>4</v>
      </c>
      <c r="B7" s="40"/>
      <c r="C7" s="40"/>
      <c r="D7" s="41"/>
      <c r="E7" s="15">
        <v>583237.63</v>
      </c>
      <c r="F7" s="15">
        <v>608610.43000000005</v>
      </c>
      <c r="G7" s="16">
        <v>220642.51</v>
      </c>
    </row>
    <row r="8" spans="1:7" ht="14.4" customHeight="1" x14ac:dyDescent="0.3">
      <c r="A8" s="39" t="s">
        <v>5</v>
      </c>
      <c r="B8" s="40"/>
      <c r="C8" s="40"/>
      <c r="D8" s="41"/>
      <c r="E8" s="14"/>
      <c r="F8" s="15"/>
      <c r="G8" s="16"/>
    </row>
    <row r="9" spans="1:7" ht="13.95" customHeight="1" x14ac:dyDescent="0.3">
      <c r="A9" s="39" t="s">
        <v>6</v>
      </c>
      <c r="B9" s="40"/>
      <c r="C9" s="40"/>
      <c r="D9" s="41"/>
      <c r="E9" s="15">
        <v>167727.31</v>
      </c>
      <c r="F9" s="15">
        <v>145056.72</v>
      </c>
      <c r="G9" s="16">
        <v>54546.7</v>
      </c>
    </row>
    <row r="10" spans="1:7" ht="13.5" customHeight="1" x14ac:dyDescent="0.3">
      <c r="A10" s="39" t="s">
        <v>7</v>
      </c>
      <c r="B10" s="40"/>
      <c r="C10" s="40"/>
      <c r="D10" s="41"/>
      <c r="E10" s="15">
        <v>330293.01</v>
      </c>
      <c r="F10" s="15">
        <v>280922.55</v>
      </c>
      <c r="G10" s="16">
        <v>95060.31</v>
      </c>
    </row>
    <row r="11" spans="1:7" ht="14.4" customHeight="1" x14ac:dyDescent="0.3">
      <c r="A11" s="34" t="s">
        <v>8</v>
      </c>
      <c r="B11" s="34"/>
      <c r="C11" s="34"/>
      <c r="D11" s="34"/>
      <c r="E11" s="15">
        <v>452375.98</v>
      </c>
      <c r="F11" s="15">
        <v>439393.92</v>
      </c>
      <c r="G11" s="16">
        <v>148701.57</v>
      </c>
    </row>
    <row r="12" spans="1:7" ht="15.6" x14ac:dyDescent="0.3">
      <c r="A12" s="42" t="s">
        <v>36</v>
      </c>
      <c r="B12" s="43"/>
      <c r="C12" s="43"/>
      <c r="D12" s="44"/>
      <c r="E12" s="14">
        <f>SUM(E13:E16)</f>
        <v>846211.33</v>
      </c>
      <c r="F12" s="14">
        <f t="shared" ref="F12:G12" si="1">SUM(F13:F16)</f>
        <v>830946.25</v>
      </c>
      <c r="G12" s="14">
        <f t="shared" si="1"/>
        <v>182787.75</v>
      </c>
    </row>
    <row r="13" spans="1:7" ht="33.6" customHeight="1" x14ac:dyDescent="0.3">
      <c r="A13" s="45" t="s">
        <v>40</v>
      </c>
      <c r="B13" s="46"/>
      <c r="C13" s="46"/>
      <c r="D13" s="47"/>
      <c r="E13" s="15">
        <v>807716.94</v>
      </c>
      <c r="F13" s="15">
        <v>798343.91</v>
      </c>
      <c r="G13" s="16">
        <v>176895.7</v>
      </c>
    </row>
    <row r="14" spans="1:7" ht="15.6" x14ac:dyDescent="0.3">
      <c r="A14" s="34" t="s">
        <v>41</v>
      </c>
      <c r="B14" s="34"/>
      <c r="C14" s="34"/>
      <c r="D14" s="34"/>
      <c r="E14" s="15">
        <v>1981.17</v>
      </c>
      <c r="F14" s="15">
        <v>1761.37</v>
      </c>
      <c r="G14" s="16">
        <v>219.8</v>
      </c>
    </row>
    <row r="15" spans="1:7" ht="15.6" x14ac:dyDescent="0.3">
      <c r="A15" s="34" t="s">
        <v>42</v>
      </c>
      <c r="B15" s="34"/>
      <c r="C15" s="34"/>
      <c r="D15" s="34"/>
      <c r="E15" s="15"/>
      <c r="F15" s="15"/>
      <c r="G15" s="16"/>
    </row>
    <row r="16" spans="1:7" ht="15.6" x14ac:dyDescent="0.3">
      <c r="A16" s="34" t="s">
        <v>43</v>
      </c>
      <c r="B16" s="34"/>
      <c r="C16" s="34"/>
      <c r="D16" s="34"/>
      <c r="E16" s="15">
        <v>36513.22</v>
      </c>
      <c r="F16" s="15">
        <v>30840.97</v>
      </c>
      <c r="G16" s="16">
        <v>5672.25</v>
      </c>
    </row>
    <row r="17" spans="1:9" ht="15.6" x14ac:dyDescent="0.3">
      <c r="A17" s="54" t="s">
        <v>9</v>
      </c>
      <c r="B17" s="54"/>
      <c r="C17" s="54"/>
      <c r="D17" s="54"/>
      <c r="E17" s="15"/>
      <c r="F17" s="15"/>
      <c r="G17" s="16"/>
    </row>
    <row r="18" spans="1:9" ht="15.6" x14ac:dyDescent="0.3">
      <c r="A18" s="34" t="s">
        <v>10</v>
      </c>
      <c r="B18" s="34"/>
      <c r="C18" s="34"/>
      <c r="D18" s="34"/>
      <c r="E18" s="15"/>
      <c r="F18" s="15"/>
      <c r="G18" s="16"/>
    </row>
    <row r="19" spans="1:9" ht="8.4" customHeight="1" x14ac:dyDescent="0.3">
      <c r="A19" s="18"/>
      <c r="B19" s="19"/>
      <c r="C19" s="19"/>
      <c r="D19" s="19"/>
      <c r="E19" s="27"/>
      <c r="F19" s="27"/>
      <c r="G19" s="20"/>
    </row>
    <row r="20" spans="1:9" ht="15.6" x14ac:dyDescent="0.3">
      <c r="A20" s="21" t="s">
        <v>37</v>
      </c>
      <c r="B20" s="21"/>
      <c r="C20" s="21"/>
      <c r="D20" s="21"/>
      <c r="E20" s="22"/>
      <c r="F20" s="11"/>
    </row>
    <row r="21" spans="1:9" ht="15.6" x14ac:dyDescent="0.3">
      <c r="A21" s="55" t="s">
        <v>39</v>
      </c>
      <c r="B21" s="55"/>
      <c r="C21" s="55"/>
      <c r="D21" s="55"/>
      <c r="E21" s="55"/>
      <c r="F21" s="15">
        <v>1261137.7286</v>
      </c>
      <c r="G21" s="17"/>
      <c r="I21" s="26"/>
    </row>
    <row r="22" spans="1:9" ht="15.75" customHeight="1" x14ac:dyDescent="0.25">
      <c r="A22" s="56" t="s">
        <v>25</v>
      </c>
      <c r="B22" s="57"/>
      <c r="C22" s="57"/>
      <c r="D22" s="57"/>
      <c r="E22" s="58"/>
      <c r="F22" s="65">
        <f>SUM(F24:F28)</f>
        <v>125303.14299918803</v>
      </c>
      <c r="I22" s="26"/>
    </row>
    <row r="23" spans="1:9" ht="28.5" customHeight="1" x14ac:dyDescent="0.25">
      <c r="A23" s="59"/>
      <c r="B23" s="60"/>
      <c r="C23" s="60"/>
      <c r="D23" s="60"/>
      <c r="E23" s="61"/>
      <c r="F23" s="66"/>
      <c r="I23" s="26"/>
    </row>
    <row r="24" spans="1:9" ht="15.6" hidden="1" x14ac:dyDescent="0.3">
      <c r="A24" s="62" t="s">
        <v>11</v>
      </c>
      <c r="B24" s="63"/>
      <c r="C24" s="63"/>
      <c r="D24" s="63"/>
      <c r="E24" s="64"/>
      <c r="F24" s="23">
        <f>'[1]свод за год'!W255</f>
        <v>23778.676939401943</v>
      </c>
      <c r="I24" s="26"/>
    </row>
    <row r="25" spans="1:9" ht="15.6" hidden="1" x14ac:dyDescent="0.3">
      <c r="A25" s="62" t="s">
        <v>26</v>
      </c>
      <c r="B25" s="63"/>
      <c r="C25" s="63"/>
      <c r="D25" s="63"/>
      <c r="E25" s="64"/>
      <c r="F25" s="23">
        <f>'[1]свод за год'!X255</f>
        <v>4791.3477724236745</v>
      </c>
      <c r="I25" s="26"/>
    </row>
    <row r="26" spans="1:9" ht="15.6" hidden="1" x14ac:dyDescent="0.3">
      <c r="A26" s="62" t="s">
        <v>13</v>
      </c>
      <c r="B26" s="63"/>
      <c r="C26" s="63"/>
      <c r="D26" s="63"/>
      <c r="E26" s="64"/>
      <c r="F26" s="23">
        <f>'[1]свод за год'!Y255</f>
        <v>20465.043400000002</v>
      </c>
      <c r="I26" s="26"/>
    </row>
    <row r="27" spans="1:9" ht="15.6" hidden="1" x14ac:dyDescent="0.3">
      <c r="A27" s="62" t="s">
        <v>14</v>
      </c>
      <c r="B27" s="63"/>
      <c r="C27" s="63"/>
      <c r="D27" s="63"/>
      <c r="E27" s="64"/>
      <c r="F27" s="23">
        <f>'[1]свод за год'!AA255+'[1]свод за год'!AI255+'[1]свод за год'!AL255+'[1]свод за год'!AO255+'[1]свод за год'!AP255+'[1]свод за год'!AQ255</f>
        <v>0</v>
      </c>
      <c r="I27" s="26"/>
    </row>
    <row r="28" spans="1:9" ht="36.75" hidden="1" customHeight="1" x14ac:dyDescent="0.3">
      <c r="A28" s="68" t="s">
        <v>27</v>
      </c>
      <c r="B28" s="69"/>
      <c r="C28" s="69"/>
      <c r="D28" s="69"/>
      <c r="E28" s="70"/>
      <c r="F28" s="23">
        <f>'[1]свод за год'!AX255</f>
        <v>76268.074887362411</v>
      </c>
      <c r="I28" s="26"/>
    </row>
    <row r="29" spans="1:9" ht="15.75" customHeight="1" x14ac:dyDescent="0.25">
      <c r="A29" s="56" t="s">
        <v>28</v>
      </c>
      <c r="B29" s="57"/>
      <c r="C29" s="57"/>
      <c r="D29" s="57"/>
      <c r="E29" s="58"/>
      <c r="F29" s="65">
        <f>SUM(F31:F35)+61037.83</f>
        <v>183622.97794937633</v>
      </c>
      <c r="I29" s="26"/>
    </row>
    <row r="30" spans="1:9" ht="33" customHeight="1" x14ac:dyDescent="0.25">
      <c r="A30" s="59"/>
      <c r="B30" s="60"/>
      <c r="C30" s="60"/>
      <c r="D30" s="60"/>
      <c r="E30" s="61"/>
      <c r="F30" s="66"/>
      <c r="I30" s="26"/>
    </row>
    <row r="31" spans="1:9" ht="15.6" hidden="1" x14ac:dyDescent="0.3">
      <c r="A31" s="67" t="s">
        <v>11</v>
      </c>
      <c r="B31" s="67"/>
      <c r="C31" s="67"/>
      <c r="D31" s="67"/>
      <c r="E31" s="67"/>
      <c r="F31" s="23">
        <f>'[1]свод за год'!CN255+'[1]свод за год'!DS255</f>
        <v>53826.361903479265</v>
      </c>
      <c r="I31" s="26"/>
    </row>
    <row r="32" spans="1:9" ht="15.6" hidden="1" x14ac:dyDescent="0.3">
      <c r="A32" s="67" t="s">
        <v>26</v>
      </c>
      <c r="B32" s="67"/>
      <c r="C32" s="67"/>
      <c r="D32" s="67"/>
      <c r="E32" s="67"/>
      <c r="F32" s="23">
        <f>'[1]свод за год'!CO255+'[1]свод за год'!DT255</f>
        <v>11275.58466083275</v>
      </c>
      <c r="I32" s="26"/>
    </row>
    <row r="33" spans="1:12" ht="15.6" hidden="1" x14ac:dyDescent="0.3">
      <c r="A33" s="67" t="s">
        <v>13</v>
      </c>
      <c r="B33" s="67"/>
      <c r="C33" s="67"/>
      <c r="D33" s="67"/>
      <c r="E33" s="67"/>
      <c r="F33" s="23">
        <f>'[1]свод за год'!CP255+'[1]свод за год'!DU255</f>
        <v>6703.4040000000005</v>
      </c>
      <c r="I33" s="26"/>
    </row>
    <row r="34" spans="1:12" ht="15.6" hidden="1" x14ac:dyDescent="0.3">
      <c r="A34" s="67" t="s">
        <v>14</v>
      </c>
      <c r="B34" s="67"/>
      <c r="C34" s="67"/>
      <c r="D34" s="67"/>
      <c r="E34" s="67"/>
      <c r="F34" s="23">
        <f>'[1]свод за год'!AK255+'[1]свод за год'!AM255+'[1]свод за год'!AN255+'[1]свод за год'!BD255+'[1]свод за год'!EC255</f>
        <v>0</v>
      </c>
      <c r="I34" s="26"/>
    </row>
    <row r="35" spans="1:12" ht="39.75" hidden="1" customHeight="1" x14ac:dyDescent="0.3">
      <c r="A35" s="68" t="s">
        <v>29</v>
      </c>
      <c r="B35" s="71"/>
      <c r="C35" s="71"/>
      <c r="D35" s="71"/>
      <c r="E35" s="72"/>
      <c r="F35" s="23">
        <f>'[1]свод за год'!DE255+'[1]свод за год'!EL255</f>
        <v>50779.797385064325</v>
      </c>
      <c r="I35" s="26"/>
    </row>
    <row r="36" spans="1:12" ht="32.4" customHeight="1" x14ac:dyDescent="0.3">
      <c r="A36" s="73" t="s">
        <v>30</v>
      </c>
      <c r="B36" s="74"/>
      <c r="C36" s="74"/>
      <c r="D36" s="74"/>
      <c r="E36" s="75"/>
      <c r="F36" s="24">
        <f>SUM(F37:F45)+98297.78</f>
        <v>404574.26403412537</v>
      </c>
      <c r="I36" s="26"/>
    </row>
    <row r="37" spans="1:12" ht="15.6" hidden="1" x14ac:dyDescent="0.3">
      <c r="A37" s="76" t="s">
        <v>15</v>
      </c>
      <c r="B37" s="77"/>
      <c r="C37" s="77"/>
      <c r="D37" s="77"/>
      <c r="E37" s="78"/>
      <c r="F37" s="23">
        <f>'[1]свод за год'!EU255+'[1]свод за год'!FM255</f>
        <v>110744.66648060945</v>
      </c>
      <c r="I37" s="26"/>
    </row>
    <row r="38" spans="1:12" ht="15.6" hidden="1" x14ac:dyDescent="0.3">
      <c r="A38" s="62" t="s">
        <v>26</v>
      </c>
      <c r="B38" s="63"/>
      <c r="C38" s="63"/>
      <c r="D38" s="63"/>
      <c r="E38" s="63"/>
      <c r="F38" s="23">
        <f>'[1]свод за год'!EV255+'[1]свод за год'!FN255</f>
        <v>29264.598059766813</v>
      </c>
      <c r="I38" s="26"/>
    </row>
    <row r="39" spans="1:12" ht="15.6" hidden="1" customHeight="1" x14ac:dyDescent="0.3">
      <c r="A39" s="67" t="s">
        <v>16</v>
      </c>
      <c r="B39" s="67"/>
      <c r="C39" s="67"/>
      <c r="D39" s="67"/>
      <c r="E39" s="62"/>
      <c r="F39" s="23"/>
      <c r="I39" s="26"/>
    </row>
    <row r="40" spans="1:12" ht="15.6" hidden="1" customHeight="1" x14ac:dyDescent="0.3">
      <c r="A40" s="62" t="s">
        <v>12</v>
      </c>
      <c r="B40" s="63"/>
      <c r="C40" s="63"/>
      <c r="D40" s="63"/>
      <c r="E40" s="63"/>
      <c r="F40" s="23"/>
      <c r="I40" s="26"/>
    </row>
    <row r="41" spans="1:12" ht="15.6" hidden="1" customHeight="1" x14ac:dyDescent="0.3">
      <c r="A41" s="67" t="s">
        <v>17</v>
      </c>
      <c r="B41" s="67"/>
      <c r="C41" s="67"/>
      <c r="D41" s="67"/>
      <c r="E41" s="62"/>
      <c r="F41" s="23"/>
      <c r="I41" s="26"/>
    </row>
    <row r="42" spans="1:12" ht="15.6" hidden="1" customHeight="1" x14ac:dyDescent="0.3">
      <c r="A42" s="62" t="s">
        <v>12</v>
      </c>
      <c r="B42" s="63"/>
      <c r="C42" s="63"/>
      <c r="D42" s="63"/>
      <c r="E42" s="63"/>
      <c r="F42" s="23"/>
      <c r="I42" s="26"/>
    </row>
    <row r="43" spans="1:12" ht="15.6" hidden="1" x14ac:dyDescent="0.3">
      <c r="A43" s="67" t="s">
        <v>13</v>
      </c>
      <c r="B43" s="67"/>
      <c r="C43" s="67"/>
      <c r="D43" s="67"/>
      <c r="E43" s="62"/>
      <c r="F43" s="23">
        <f>'[1]свод за год'!EW255+'[1]свод за год'!FO255</f>
        <v>822.15060000000028</v>
      </c>
      <c r="I43" s="26"/>
    </row>
    <row r="44" spans="1:12" ht="15.6" hidden="1" x14ac:dyDescent="0.3">
      <c r="A44" s="62" t="s">
        <v>14</v>
      </c>
      <c r="B44" s="63"/>
      <c r="C44" s="63"/>
      <c r="D44" s="63"/>
      <c r="E44" s="63"/>
      <c r="F44" s="23">
        <f>'[1]свод за год'!BB255+'[1]свод за год'!BC255+'[1]свод за год'!BN255+'[1]свод за год'!BO255+'[1]свод за год'!BP255+'[1]свод за год'!BQ255</f>
        <v>77539.743000000002</v>
      </c>
      <c r="I44" s="26"/>
    </row>
    <row r="45" spans="1:12" ht="43.5" hidden="1" customHeight="1" x14ac:dyDescent="0.3">
      <c r="A45" s="68" t="s">
        <v>31</v>
      </c>
      <c r="B45" s="71"/>
      <c r="C45" s="71"/>
      <c r="D45" s="71"/>
      <c r="E45" s="72"/>
      <c r="F45" s="23">
        <f>'[1]свод за год'!FH255+'[1]свод за год'!FU255</f>
        <v>87905.32589374909</v>
      </c>
      <c r="I45" s="26"/>
    </row>
    <row r="46" spans="1:12" ht="15.6" hidden="1" customHeight="1" x14ac:dyDescent="0.3">
      <c r="A46" s="73" t="s">
        <v>32</v>
      </c>
      <c r="B46" s="63"/>
      <c r="C46" s="63"/>
      <c r="D46" s="63"/>
      <c r="E46" s="64"/>
      <c r="F46" s="30"/>
      <c r="I46" s="26"/>
    </row>
    <row r="47" spans="1:12" ht="15.6" x14ac:dyDescent="0.3">
      <c r="A47" s="80" t="s">
        <v>44</v>
      </c>
      <c r="B47" s="81"/>
      <c r="C47" s="81"/>
      <c r="D47" s="81"/>
      <c r="E47" s="82"/>
      <c r="F47" s="24">
        <f>F22+F29+F36+F46</f>
        <v>713500.38498268975</v>
      </c>
      <c r="I47" s="26"/>
    </row>
    <row r="48" spans="1:12" ht="15.6" x14ac:dyDescent="0.3">
      <c r="A48" s="29" t="s">
        <v>45</v>
      </c>
      <c r="B48" s="28"/>
      <c r="C48" s="28"/>
      <c r="D48" s="28"/>
      <c r="E48" s="28"/>
      <c r="F48" s="24">
        <f>F49+F50+F51</f>
        <v>127555.66</v>
      </c>
      <c r="I48" s="26"/>
      <c r="K48" s="26"/>
      <c r="L48" s="26"/>
    </row>
    <row r="49" spans="1:9" ht="15.6" x14ac:dyDescent="0.3">
      <c r="A49" s="62" t="s">
        <v>18</v>
      </c>
      <c r="B49" s="63"/>
      <c r="C49" s="63"/>
      <c r="D49" s="63"/>
      <c r="E49" s="63"/>
      <c r="F49" s="23">
        <v>59580.93</v>
      </c>
      <c r="I49" s="26"/>
    </row>
    <row r="50" spans="1:9" ht="15.6" x14ac:dyDescent="0.3">
      <c r="A50" s="62" t="s">
        <v>19</v>
      </c>
      <c r="B50" s="63"/>
      <c r="C50" s="63"/>
      <c r="D50" s="63"/>
      <c r="E50" s="63"/>
      <c r="F50" s="23">
        <v>67974.73</v>
      </c>
      <c r="I50" s="26"/>
    </row>
    <row r="51" spans="1:9" ht="18" hidden="1" customHeight="1" x14ac:dyDescent="0.3">
      <c r="A51" s="76" t="s">
        <v>20</v>
      </c>
      <c r="B51" s="77"/>
      <c r="C51" s="77"/>
      <c r="D51" s="77"/>
      <c r="E51" s="78"/>
      <c r="F51" s="23">
        <v>0</v>
      </c>
      <c r="I51" s="26"/>
    </row>
    <row r="52" spans="1:9" ht="15.6" x14ac:dyDescent="0.3">
      <c r="A52" s="83" t="s">
        <v>46</v>
      </c>
      <c r="B52" s="83"/>
      <c r="C52" s="83"/>
      <c r="D52" s="83"/>
      <c r="E52" s="83"/>
      <c r="F52" s="24">
        <f>F47+F48</f>
        <v>841056.04498268978</v>
      </c>
      <c r="H52" s="26"/>
      <c r="I52" s="26"/>
    </row>
    <row r="53" spans="1:9" ht="15.6" x14ac:dyDescent="0.3">
      <c r="A53" s="55" t="s">
        <v>21</v>
      </c>
      <c r="B53" s="55"/>
      <c r="C53" s="55"/>
      <c r="D53" s="55"/>
      <c r="E53" s="55"/>
      <c r="F53" s="25">
        <f>E13</f>
        <v>807716.94</v>
      </c>
      <c r="I53" s="26"/>
    </row>
    <row r="54" spans="1:9" ht="15.6" x14ac:dyDescent="0.3">
      <c r="A54" s="55" t="s">
        <v>22</v>
      </c>
      <c r="B54" s="55"/>
      <c r="C54" s="55"/>
      <c r="D54" s="55"/>
      <c r="E54" s="55"/>
      <c r="F54" s="24">
        <f>F13</f>
        <v>798343.91</v>
      </c>
      <c r="H54" s="26"/>
      <c r="I54" s="26"/>
    </row>
    <row r="55" spans="1:9" ht="15.6" x14ac:dyDescent="0.3">
      <c r="A55" s="79" t="s">
        <v>23</v>
      </c>
      <c r="B55" s="79"/>
      <c r="C55" s="79"/>
      <c r="D55" s="79"/>
      <c r="E55" s="79"/>
      <c r="F55" s="24">
        <f>F21+F53-F52</f>
        <v>1227798.6236173101</v>
      </c>
      <c r="H55" s="26"/>
      <c r="I55" s="26"/>
    </row>
    <row r="57" spans="1:9" x14ac:dyDescent="0.25">
      <c r="A57" s="1" t="s">
        <v>24</v>
      </c>
      <c r="F57" s="26"/>
    </row>
  </sheetData>
  <mergeCells count="51">
    <mergeCell ref="A53:E53"/>
    <mergeCell ref="A54:E54"/>
    <mergeCell ref="A55:E55"/>
    <mergeCell ref="A46:E46"/>
    <mergeCell ref="A47:E47"/>
    <mergeCell ref="A49:E49"/>
    <mergeCell ref="A50:E50"/>
    <mergeCell ref="A51:E51"/>
    <mergeCell ref="A52:E52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24:E24"/>
    <mergeCell ref="A25:E25"/>
    <mergeCell ref="F22:F23"/>
    <mergeCell ref="A33:E33"/>
    <mergeCell ref="A27:E27"/>
    <mergeCell ref="A28:E28"/>
    <mergeCell ref="A29:E30"/>
    <mergeCell ref="A26:E26"/>
    <mergeCell ref="A31:E31"/>
    <mergeCell ref="A32:E32"/>
    <mergeCell ref="F29:F30"/>
    <mergeCell ref="A9:D9"/>
    <mergeCell ref="A17:D17"/>
    <mergeCell ref="A18:D18"/>
    <mergeCell ref="A21:E21"/>
    <mergeCell ref="A22:E23"/>
    <mergeCell ref="A16:D16"/>
    <mergeCell ref="F3:G3"/>
    <mergeCell ref="A15:D15"/>
    <mergeCell ref="A1:G1"/>
    <mergeCell ref="A2:G2"/>
    <mergeCell ref="A10:D10"/>
    <mergeCell ref="A11:D11"/>
    <mergeCell ref="A12:D12"/>
    <mergeCell ref="A13:D13"/>
    <mergeCell ref="A14:D14"/>
    <mergeCell ref="A5:D5"/>
    <mergeCell ref="A6:D6"/>
    <mergeCell ref="A7:D7"/>
    <mergeCell ref="A8:D8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Елисеева 7</vt:lpstr>
      <vt:lpstr>'Елисеева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2016-03-31T14:29:38Z</cp:lastPrinted>
  <dcterms:created xsi:type="dcterms:W3CDTF">2013-05-24T09:13:10Z</dcterms:created>
  <dcterms:modified xsi:type="dcterms:W3CDTF">2018-04-11T12:04:42Z</dcterms:modified>
</cp:coreProperties>
</file>